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Sheet1!$A$10:$AO$28</definedName>
  </definedNames>
  <calcPr calcId="124519"/>
</workbook>
</file>

<file path=xl/calcChain.xml><?xml version="1.0" encoding="utf-8"?>
<calcChain xmlns="http://schemas.openxmlformats.org/spreadsheetml/2006/main">
  <c r="AM21" i="1"/>
  <c r="AH21"/>
  <c r="AH19"/>
  <c r="AH15"/>
  <c r="AC24"/>
  <c r="AA24"/>
  <c r="AC23"/>
  <c r="AA23"/>
  <c r="AA17"/>
  <c r="AC17"/>
  <c r="X27"/>
  <c r="X26"/>
  <c r="X25"/>
  <c r="X24"/>
  <c r="X23"/>
  <c r="X17"/>
  <c r="S17"/>
  <c r="S24"/>
  <c r="S25"/>
  <c r="S26"/>
  <c r="S27"/>
  <c r="S28"/>
  <c r="S23"/>
  <c r="N13"/>
  <c r="I18"/>
  <c r="I15"/>
  <c r="AJ21"/>
  <c r="AK21" s="1"/>
  <c r="AE21"/>
  <c r="AF21" s="1"/>
  <c r="AE19"/>
  <c r="AF19" s="1"/>
  <c r="AE15"/>
  <c r="AF15" s="1"/>
  <c r="U24"/>
  <c r="V24" s="1"/>
  <c r="U25"/>
  <c r="V25" s="1"/>
  <c r="U26"/>
  <c r="V26" s="1"/>
  <c r="U27"/>
  <c r="V27" s="1"/>
  <c r="U23"/>
  <c r="V23" s="1"/>
  <c r="W23" s="1"/>
  <c r="U17"/>
  <c r="V17" s="1"/>
  <c r="P24"/>
  <c r="Q24" s="1"/>
  <c r="P25"/>
  <c r="Q25" s="1"/>
  <c r="P26"/>
  <c r="Q26" s="1"/>
  <c r="P27"/>
  <c r="Q27" s="1"/>
  <c r="P28"/>
  <c r="Q28" s="1"/>
  <c r="P23"/>
  <c r="Q23" s="1"/>
  <c r="P17"/>
  <c r="Q17" s="1"/>
  <c r="K13"/>
  <c r="L13" s="1"/>
  <c r="F18"/>
  <c r="G18" s="1"/>
  <c r="F15"/>
  <c r="G15" s="1"/>
  <c r="AL21" l="1"/>
  <c r="AB23"/>
  <c r="AB24"/>
  <c r="W27"/>
  <c r="AG15"/>
  <c r="AG21"/>
  <c r="AG19"/>
  <c r="AB17"/>
  <c r="W17"/>
  <c r="W25"/>
  <c r="W26"/>
  <c r="W24"/>
  <c r="R17"/>
  <c r="R24"/>
  <c r="R26"/>
  <c r="R28"/>
  <c r="R23"/>
  <c r="R27"/>
  <c r="R25"/>
  <c r="M13"/>
  <c r="H18"/>
  <c r="H15"/>
</calcChain>
</file>

<file path=xl/sharedStrings.xml><?xml version="1.0" encoding="utf-8"?>
<sst xmlns="http://schemas.openxmlformats.org/spreadsheetml/2006/main" count="101" uniqueCount="43">
  <si>
    <t>Չ/հ</t>
  </si>
  <si>
    <t>Անվանում</t>
  </si>
  <si>
    <t>Չ/Մ</t>
  </si>
  <si>
    <t>Քանակ</t>
  </si>
  <si>
    <t>Մեկ միավ. գին/դրամ/</t>
  </si>
  <si>
    <t>հատ</t>
  </si>
  <si>
    <t>Առանց ԱԱՀ</t>
  </si>
  <si>
    <t>ԱԱՀ-ով</t>
  </si>
  <si>
    <t>1-ին տեղ զբաղեցնող /հաղթող/ մասնակից</t>
  </si>
  <si>
    <t>տուփ</t>
  </si>
  <si>
    <t>«ՖԱՐՄԵԳՈՒՍ» ՍՊԸ</t>
  </si>
  <si>
    <t>լիտր</t>
  </si>
  <si>
    <t>«ԻՆՏԵՐՄԵԴ ԳՐՈՒՊ» ՍՊԸ</t>
  </si>
  <si>
    <t xml:space="preserve"> Ախտահանիչ նյութեր</t>
  </si>
  <si>
    <t>Ակվատաբս 3,5 մգ N10 կամ համարժեք</t>
  </si>
  <si>
    <t>Բակտիցիդ կամ համարժեք</t>
  </si>
  <si>
    <t>կիլոգրամ</t>
  </si>
  <si>
    <t>Ինտավիր կամ համարժեք</t>
  </si>
  <si>
    <t>կգ</t>
  </si>
  <si>
    <t>Կատամին ԱԲ 50% կամ համարժեք</t>
  </si>
  <si>
    <t>Մալատիոն /էմուլսիա/ կամ համարժեք</t>
  </si>
  <si>
    <t>Պրեսեպտ 2,5 գ N100 կամ համարժեք</t>
  </si>
  <si>
    <t>Քլորակիր</t>
  </si>
  <si>
    <t xml:space="preserve">Քլորհեքսիդին 5% </t>
  </si>
  <si>
    <t>Ֆորմալին 40%</t>
  </si>
  <si>
    <t xml:space="preserve">Ներհոսպիտալային վարակազերծման միջոցներ, քիմիական նյութեր </t>
  </si>
  <si>
    <t>Պրեսեպտ գրանուլա 500գ. կամ համարժեք</t>
  </si>
  <si>
    <t>Սայդեքս կամ համարժեք</t>
  </si>
  <si>
    <t>Սայդեքս ՕՊԱ կամ համարժեք</t>
  </si>
  <si>
    <t>Սայդեզիմ կոնցետրատ 5լ կամ համարժեք</t>
  </si>
  <si>
    <t>Սայդեզիմ Էքստրա կամ համարժեք</t>
  </si>
  <si>
    <t>Դոդեսեպտ Ս 1000մլ կամ համարժեք</t>
  </si>
  <si>
    <t>Քլորամին «Բ»</t>
  </si>
  <si>
    <t>«Հերմինե Ֆարմեց» ՍՊԸ</t>
  </si>
  <si>
    <t>«Ջեյ Վի Էս Մեդիմպորտ» ՍՊԸ</t>
  </si>
  <si>
    <t>«Խաչպար» ՍՊԸ</t>
  </si>
  <si>
    <t>«ԹԱԳ ՀԷՄ» ՍՊԸ</t>
  </si>
  <si>
    <t>«Յունիքիմ» ՍՊԸ</t>
  </si>
  <si>
    <t>Առաջարկի բացակայություն</t>
  </si>
  <si>
    <t>ՀԱՎԵԼՎԱԾ N 1</t>
  </si>
  <si>
    <t>«ԳԱԿ-ՇՀԱՊՁԲ-15/15-ՀՀՊՆՆՏԱԴ-ՇՀԱՊՁԲ-9/10» ծածկագրով   ընթացակարգի գների ամփոփում</t>
  </si>
  <si>
    <t>ԱԱՀ</t>
  </si>
  <si>
    <r>
      <t xml:space="preserve">Ներկայացված են մասնակիցների առաջարկած  գները առանց ԱԱՀ, վճարվելիք ԱԱՀ-ն և ԱԱՀ-ով: Այն չափաբաժիններում, որտեղ առանց ԱԱՀ և ԱԱՀ-ով գները համընկնում են` նշանակում է մասնակիցը տվյալ ապրանքատեսակի գծով ԱԱՀ չի վճարում: 
</t>
    </r>
    <r>
      <rPr>
        <sz val="9"/>
        <color rgb="FFFF0000"/>
        <rFont val="Calibri"/>
        <family val="2"/>
        <charset val="204"/>
        <scheme val="minor"/>
      </rPr>
      <t>«Հերմինե Ֆարմեց» ՍՊԸ-ն 2-րդ, «Խաչպար» ՍՊԸ-ն 6-րդ, 11-րդ, 12-րդ, «ԹԱԳ ՀԷՄ» ՍՊԸ` 4-րդ, 10-րդ չափաբաժինների մասով առաջարկել են ԵՏՄ արտադրության ապրանք:
6-րդ չափաբաժնի մասով «Խաչպար» ՍՊԸ-ի առաջարկը գնահատվել է հրավերով նախատեսված տեխնիկական բնութագրին ոչ համարժեք և մերժվել է:</t>
    </r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</si>
</sst>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GHEA Grapalat"/>
      <family val="3"/>
    </font>
    <font>
      <b/>
      <i/>
      <sz val="8"/>
      <color theme="1"/>
      <name val="GHEA Grapalat"/>
      <family val="3"/>
    </font>
    <font>
      <sz val="8"/>
      <color theme="1"/>
      <name val="GHEA Grapalat"/>
      <family val="3"/>
    </font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8"/>
      <color theme="1"/>
      <name val="Arial LatArm"/>
      <family val="2"/>
    </font>
    <font>
      <i/>
      <sz val="8"/>
      <color theme="1"/>
      <name val="GHEA Grapalat"/>
      <family val="3"/>
    </font>
    <font>
      <sz val="10"/>
      <name val="Arial"/>
      <family val="2"/>
    </font>
    <font>
      <sz val="8"/>
      <color theme="1"/>
      <name val="Calibri"/>
      <family val="2"/>
      <scheme val="minor"/>
    </font>
    <font>
      <sz val="8"/>
      <name val="GHEA Grapalat"/>
      <family val="3"/>
    </font>
    <font>
      <b/>
      <sz val="8"/>
      <color rgb="FFFF0000"/>
      <name val="GHEA Grapalat"/>
      <family val="3"/>
    </font>
    <font>
      <sz val="8"/>
      <color rgb="FFFF0000"/>
      <name val="Arial LatArm"/>
      <family val="2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rgb="FFFF0000"/>
      <name val="Calibri"/>
      <family val="2"/>
      <charset val="204"/>
      <scheme val="minor"/>
    </font>
    <font>
      <b/>
      <i/>
      <sz val="7"/>
      <color theme="1"/>
      <name val="GHEA Grapalat"/>
      <family val="3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57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wrapText="1"/>
    </xf>
    <xf numFmtId="0" fontId="5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/>
    </xf>
    <xf numFmtId="3" fontId="7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5" fillId="3" borderId="1" xfId="0" applyFont="1" applyFill="1" applyBorder="1"/>
    <xf numFmtId="0" fontId="5" fillId="3" borderId="1" xfId="0" applyFont="1" applyFill="1" applyBorder="1" applyAlignment="1">
      <alignment wrapText="1"/>
    </xf>
    <xf numFmtId="0" fontId="0" fillId="3" borderId="1" xfId="0" applyFill="1" applyBorder="1" applyAlignment="1">
      <alignment horizontal="center"/>
    </xf>
    <xf numFmtId="0" fontId="10" fillId="3" borderId="1" xfId="0" applyFont="1" applyFill="1" applyBorder="1" applyAlignment="1">
      <alignment horizontal="center" vertical="center" wrapText="1"/>
    </xf>
    <xf numFmtId="3" fontId="7" fillId="3" borderId="1" xfId="0" applyNumberFormat="1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3" fontId="7" fillId="0" borderId="1" xfId="0" applyNumberFormat="1" applyFont="1" applyBorder="1" applyAlignment="1">
      <alignment horizontal="left" vertical="center"/>
    </xf>
    <xf numFmtId="0" fontId="2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3" fontId="7" fillId="4" borderId="1" xfId="0" applyNumberFormat="1" applyFont="1" applyFill="1" applyBorder="1" applyAlignment="1">
      <alignment horizontal="center" vertical="center"/>
    </xf>
    <xf numFmtId="3" fontId="13" fillId="3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/>
    <xf numFmtId="0" fontId="14" fillId="0" borderId="0" xfId="0" applyFont="1" applyAlignment="1"/>
    <xf numFmtId="0" fontId="14" fillId="0" borderId="0" xfId="0" applyFont="1" applyAlignment="1">
      <alignment horizontal="left" vertical="center"/>
    </xf>
    <xf numFmtId="0" fontId="14" fillId="0" borderId="0" xfId="0" applyFont="1"/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3" fontId="7" fillId="5" borderId="1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/>
    </xf>
    <xf numFmtId="3" fontId="13" fillId="0" borderId="1" xfId="0" applyNumberFormat="1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wrapText="1"/>
    </xf>
    <xf numFmtId="0" fontId="14" fillId="0" borderId="0" xfId="0" applyFont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AO32"/>
  <sheetViews>
    <sheetView tabSelected="1" view="pageBreakPreview" zoomScale="115" zoomScaleNormal="115" zoomScaleSheetLayoutView="115" workbookViewId="0">
      <pane xSplit="4" ySplit="10" topLeftCell="G11" activePane="bottomRight" state="frozen"/>
      <selection pane="topRight" activeCell="E1" sqref="E1"/>
      <selection pane="bottomLeft" activeCell="A8" sqref="A8"/>
      <selection pane="bottomRight" activeCell="B5" sqref="B5:AO5"/>
    </sheetView>
  </sheetViews>
  <sheetFormatPr defaultRowHeight="16.5" customHeight="1"/>
  <cols>
    <col min="1" max="1" width="4" style="7" bestFit="1" customWidth="1"/>
    <col min="2" max="2" width="44.85546875" style="11" bestFit="1" customWidth="1"/>
    <col min="3" max="3" width="9.5703125" style="3" bestFit="1" customWidth="1"/>
    <col min="4" max="4" width="6.42578125" style="3" bestFit="1" customWidth="1"/>
    <col min="5" max="6" width="0" style="6" hidden="1" customWidth="1"/>
    <col min="7" max="9" width="9.140625" style="6"/>
    <col min="10" max="11" width="0" style="6" hidden="1" customWidth="1"/>
    <col min="12" max="14" width="9.140625" style="6"/>
    <col min="15" max="16" width="0" style="6" hidden="1" customWidth="1"/>
    <col min="17" max="19" width="9.140625" style="6"/>
    <col min="20" max="21" width="0" style="6" hidden="1" customWidth="1"/>
    <col min="22" max="24" width="9.140625" style="6"/>
    <col min="25" max="26" width="0" style="6" hidden="1" customWidth="1"/>
    <col min="27" max="29" width="9.140625" style="6"/>
    <col min="30" max="31" width="0" style="6" hidden="1" customWidth="1"/>
    <col min="32" max="34" width="9.140625" style="6"/>
    <col min="35" max="36" width="0" style="6" hidden="1" customWidth="1"/>
    <col min="37" max="38" width="9.140625" style="6"/>
    <col min="39" max="39" width="9.140625" style="6" customWidth="1"/>
    <col min="40" max="40" width="0" style="6" hidden="1" customWidth="1"/>
    <col min="41" max="41" width="22.28515625" style="3" customWidth="1"/>
    <col min="42" max="42" width="20.42578125" customWidth="1"/>
  </cols>
  <sheetData>
    <row r="3" spans="1:41" ht="15">
      <c r="A3" s="35"/>
      <c r="B3" s="40" t="s">
        <v>39</v>
      </c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36"/>
      <c r="AE3" s="36"/>
      <c r="AF3" s="36"/>
      <c r="AG3" s="36"/>
      <c r="AH3" s="36"/>
      <c r="AI3"/>
      <c r="AJ3"/>
      <c r="AK3"/>
      <c r="AL3"/>
      <c r="AM3"/>
      <c r="AN3"/>
      <c r="AO3"/>
    </row>
    <row r="4" spans="1:41" ht="15">
      <c r="A4" s="35"/>
      <c r="B4" s="37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9"/>
      <c r="Q4" s="42"/>
      <c r="R4" s="42"/>
      <c r="S4" s="42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</row>
    <row r="5" spans="1:41" ht="15">
      <c r="A5" s="35"/>
      <c r="B5" s="48" t="s">
        <v>40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</row>
    <row r="8" spans="1:41" ht="31.5" customHeight="1">
      <c r="A8" s="49" t="s">
        <v>0</v>
      </c>
      <c r="B8" s="49" t="s">
        <v>1</v>
      </c>
      <c r="C8" s="49" t="s">
        <v>2</v>
      </c>
      <c r="D8" s="49" t="s">
        <v>3</v>
      </c>
      <c r="E8" s="49" t="s">
        <v>4</v>
      </c>
      <c r="F8" s="52" t="s">
        <v>10</v>
      </c>
      <c r="G8" s="52"/>
      <c r="H8" s="52"/>
      <c r="I8" s="52"/>
      <c r="J8" s="52"/>
      <c r="K8" s="53" t="s">
        <v>33</v>
      </c>
      <c r="L8" s="54"/>
      <c r="M8" s="54"/>
      <c r="N8" s="54"/>
      <c r="O8" s="55"/>
      <c r="P8" s="53" t="s">
        <v>12</v>
      </c>
      <c r="Q8" s="54"/>
      <c r="R8" s="54"/>
      <c r="S8" s="54"/>
      <c r="T8" s="55"/>
      <c r="U8" s="53" t="s">
        <v>34</v>
      </c>
      <c r="V8" s="54"/>
      <c r="W8" s="54"/>
      <c r="X8" s="54"/>
      <c r="Y8" s="55"/>
      <c r="Z8" s="53" t="s">
        <v>35</v>
      </c>
      <c r="AA8" s="54"/>
      <c r="AB8" s="54"/>
      <c r="AC8" s="54"/>
      <c r="AD8" s="55"/>
      <c r="AE8" s="53" t="s">
        <v>36</v>
      </c>
      <c r="AF8" s="54"/>
      <c r="AG8" s="54"/>
      <c r="AH8" s="54"/>
      <c r="AI8" s="55"/>
      <c r="AJ8" s="53" t="s">
        <v>37</v>
      </c>
      <c r="AK8" s="54"/>
      <c r="AL8" s="54"/>
      <c r="AM8" s="54"/>
      <c r="AN8" s="55"/>
      <c r="AO8" s="49" t="s">
        <v>8</v>
      </c>
    </row>
    <row r="9" spans="1:41" ht="29.25" customHeight="1">
      <c r="A9" s="51"/>
      <c r="B9" s="51"/>
      <c r="C9" s="51"/>
      <c r="D9" s="51"/>
      <c r="E9" s="51"/>
      <c r="F9" s="8" t="s">
        <v>6</v>
      </c>
      <c r="G9" s="44" t="s">
        <v>6</v>
      </c>
      <c r="H9" s="44" t="s">
        <v>41</v>
      </c>
      <c r="I9" s="44" t="s">
        <v>7</v>
      </c>
      <c r="J9" s="8" t="s">
        <v>7</v>
      </c>
      <c r="K9" s="8" t="s">
        <v>6</v>
      </c>
      <c r="L9" s="44" t="s">
        <v>6</v>
      </c>
      <c r="M9" s="44" t="s">
        <v>41</v>
      </c>
      <c r="N9" s="44" t="s">
        <v>7</v>
      </c>
      <c r="O9" s="8" t="s">
        <v>7</v>
      </c>
      <c r="P9" s="8" t="s">
        <v>6</v>
      </c>
      <c r="Q9" s="44" t="s">
        <v>6</v>
      </c>
      <c r="R9" s="44" t="s">
        <v>41</v>
      </c>
      <c r="S9" s="44" t="s">
        <v>7</v>
      </c>
      <c r="T9" s="8" t="s">
        <v>7</v>
      </c>
      <c r="U9" s="13" t="s">
        <v>6</v>
      </c>
      <c r="V9" s="44" t="s">
        <v>6</v>
      </c>
      <c r="W9" s="44" t="s">
        <v>41</v>
      </c>
      <c r="X9" s="44" t="s">
        <v>7</v>
      </c>
      <c r="Y9" s="13" t="s">
        <v>7</v>
      </c>
      <c r="Z9" s="13" t="s">
        <v>6</v>
      </c>
      <c r="AA9" s="44" t="s">
        <v>6</v>
      </c>
      <c r="AB9" s="44" t="s">
        <v>41</v>
      </c>
      <c r="AC9" s="44" t="s">
        <v>7</v>
      </c>
      <c r="AD9" s="13" t="s">
        <v>7</v>
      </c>
      <c r="AE9" s="13" t="s">
        <v>6</v>
      </c>
      <c r="AF9" s="44" t="s">
        <v>6</v>
      </c>
      <c r="AG9" s="44" t="s">
        <v>41</v>
      </c>
      <c r="AH9" s="44" t="s">
        <v>7</v>
      </c>
      <c r="AI9" s="13" t="s">
        <v>7</v>
      </c>
      <c r="AJ9" s="8" t="s">
        <v>6</v>
      </c>
      <c r="AK9" s="44" t="s">
        <v>6</v>
      </c>
      <c r="AL9" s="44" t="s">
        <v>41</v>
      </c>
      <c r="AM9" s="44" t="s">
        <v>7</v>
      </c>
      <c r="AN9" s="8" t="s">
        <v>7</v>
      </c>
      <c r="AO9" s="50"/>
    </row>
    <row r="10" spans="1:41" ht="16.5" customHeight="1">
      <c r="A10" s="5"/>
      <c r="B10" s="10"/>
      <c r="C10" s="5"/>
      <c r="D10" s="5"/>
      <c r="E10" s="2"/>
      <c r="F10" s="9"/>
      <c r="G10" s="43"/>
      <c r="H10" s="43"/>
      <c r="I10" s="43"/>
      <c r="J10" s="9"/>
      <c r="K10" s="9"/>
      <c r="L10" s="43"/>
      <c r="M10" s="43"/>
      <c r="N10" s="43"/>
      <c r="O10" s="9"/>
      <c r="P10" s="9"/>
      <c r="Q10" s="43"/>
      <c r="R10" s="43"/>
      <c r="S10" s="43"/>
      <c r="T10" s="9"/>
      <c r="U10" s="12"/>
      <c r="V10" s="43"/>
      <c r="W10" s="43"/>
      <c r="X10" s="43"/>
      <c r="Y10" s="12"/>
      <c r="Z10" s="12"/>
      <c r="AA10" s="43"/>
      <c r="AB10" s="43"/>
      <c r="AC10" s="43"/>
      <c r="AD10" s="12"/>
      <c r="AE10" s="12"/>
      <c r="AF10" s="43"/>
      <c r="AG10" s="43"/>
      <c r="AH10" s="43"/>
      <c r="AI10" s="12"/>
      <c r="AJ10" s="9"/>
      <c r="AK10" s="43"/>
      <c r="AL10" s="43"/>
      <c r="AM10" s="43"/>
      <c r="AN10" s="9"/>
      <c r="AO10" s="4"/>
    </row>
    <row r="11" spans="1:41" ht="14.25" customHeight="1">
      <c r="A11" s="30"/>
      <c r="B11" s="14" t="s">
        <v>13</v>
      </c>
      <c r="C11" s="21"/>
      <c r="D11" s="20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3"/>
    </row>
    <row r="12" spans="1:41" ht="16.5" customHeight="1">
      <c r="A12" s="29">
        <v>1</v>
      </c>
      <c r="B12" s="27" t="s">
        <v>14</v>
      </c>
      <c r="C12" s="1" t="s">
        <v>9</v>
      </c>
      <c r="D12" s="26">
        <v>5000</v>
      </c>
      <c r="E12" s="32">
        <v>180</v>
      </c>
      <c r="F12" s="17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17"/>
      <c r="AO12" s="18" t="s">
        <v>38</v>
      </c>
    </row>
    <row r="13" spans="1:41" ht="16.5" customHeight="1">
      <c r="A13" s="29">
        <v>2</v>
      </c>
      <c r="B13" s="27" t="s">
        <v>15</v>
      </c>
      <c r="C13" s="1" t="s">
        <v>16</v>
      </c>
      <c r="D13" s="26">
        <v>250</v>
      </c>
      <c r="E13" s="32">
        <v>16670</v>
      </c>
      <c r="F13" s="17"/>
      <c r="G13" s="45"/>
      <c r="H13" s="45"/>
      <c r="I13" s="45"/>
      <c r="J13" s="45"/>
      <c r="K13" s="46">
        <f>O13/1</f>
        <v>16560</v>
      </c>
      <c r="L13" s="46">
        <f>D13*K13</f>
        <v>4140000</v>
      </c>
      <c r="M13" s="46">
        <f>N13-L13</f>
        <v>0</v>
      </c>
      <c r="N13" s="46">
        <f>D13*O13</f>
        <v>4140000</v>
      </c>
      <c r="O13" s="46">
        <v>16560</v>
      </c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17"/>
      <c r="AO13" s="19" t="s">
        <v>33</v>
      </c>
    </row>
    <row r="14" spans="1:41" ht="16.5" customHeight="1">
      <c r="A14" s="29">
        <v>3</v>
      </c>
      <c r="B14" s="27" t="s">
        <v>17</v>
      </c>
      <c r="C14" s="1" t="s">
        <v>18</v>
      </c>
      <c r="D14" s="26">
        <v>150</v>
      </c>
      <c r="E14" s="32">
        <v>6500</v>
      </c>
      <c r="F14" s="17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17"/>
      <c r="AO14" s="18" t="s">
        <v>38</v>
      </c>
    </row>
    <row r="15" spans="1:41" ht="16.5" customHeight="1">
      <c r="A15" s="29">
        <v>4</v>
      </c>
      <c r="B15" s="27" t="s">
        <v>19</v>
      </c>
      <c r="C15" s="1" t="s">
        <v>16</v>
      </c>
      <c r="D15" s="26">
        <v>300</v>
      </c>
      <c r="E15" s="32">
        <v>2940</v>
      </c>
      <c r="F15" s="17">
        <f>J15/1.2</f>
        <v>2385</v>
      </c>
      <c r="G15" s="45">
        <f>F15*D15</f>
        <v>715500</v>
      </c>
      <c r="H15" s="45">
        <f>I15-G15</f>
        <v>143100</v>
      </c>
      <c r="I15" s="45">
        <f>D15*J15</f>
        <v>858600</v>
      </c>
      <c r="J15" s="45">
        <v>2862</v>
      </c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6">
        <f>AI15/1.2</f>
        <v>2083.3333333333335</v>
      </c>
      <c r="AF15" s="46">
        <f>D15*AE15</f>
        <v>625000</v>
      </c>
      <c r="AG15" s="46">
        <f>AH15-AF15</f>
        <v>125000</v>
      </c>
      <c r="AH15" s="46">
        <f>AI15*D15</f>
        <v>750000</v>
      </c>
      <c r="AI15" s="46">
        <v>2500</v>
      </c>
      <c r="AJ15" s="45"/>
      <c r="AK15" s="45"/>
      <c r="AL15" s="45"/>
      <c r="AM15" s="45"/>
      <c r="AN15" s="17"/>
      <c r="AO15" s="19" t="s">
        <v>36</v>
      </c>
    </row>
    <row r="16" spans="1:41" ht="16.5" customHeight="1">
      <c r="A16" s="29">
        <v>5</v>
      </c>
      <c r="B16" s="27" t="s">
        <v>20</v>
      </c>
      <c r="C16" s="1" t="s">
        <v>11</v>
      </c>
      <c r="D16" s="26">
        <v>100</v>
      </c>
      <c r="E16" s="32">
        <v>4635</v>
      </c>
      <c r="F16" s="17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17"/>
      <c r="AO16" s="18" t="s">
        <v>38</v>
      </c>
    </row>
    <row r="17" spans="1:41" ht="16.5" customHeight="1">
      <c r="A17" s="29">
        <v>6</v>
      </c>
      <c r="B17" s="27" t="s">
        <v>21</v>
      </c>
      <c r="C17" s="1" t="s">
        <v>9</v>
      </c>
      <c r="D17" s="26">
        <v>4000</v>
      </c>
      <c r="E17" s="32">
        <v>11000</v>
      </c>
      <c r="F17" s="17"/>
      <c r="G17" s="45"/>
      <c r="H17" s="45"/>
      <c r="I17" s="45"/>
      <c r="J17" s="45"/>
      <c r="K17" s="45"/>
      <c r="L17" s="45"/>
      <c r="M17" s="45"/>
      <c r="N17" s="45"/>
      <c r="O17" s="45"/>
      <c r="P17" s="45">
        <f>T17/1.2</f>
        <v>6370</v>
      </c>
      <c r="Q17" s="45">
        <f>D17*P17</f>
        <v>25480000</v>
      </c>
      <c r="R17" s="45">
        <f>S17-Q17</f>
        <v>5096000</v>
      </c>
      <c r="S17" s="45">
        <f>T17*D17</f>
        <v>30576000</v>
      </c>
      <c r="T17" s="45">
        <v>7644</v>
      </c>
      <c r="U17" s="45">
        <f>Y17/1.2</f>
        <v>6500</v>
      </c>
      <c r="V17" s="45">
        <f>D17*U17</f>
        <v>26000000</v>
      </c>
      <c r="W17" s="45">
        <f>X17-V17</f>
        <v>5200000</v>
      </c>
      <c r="X17" s="45">
        <f>Y17*D17</f>
        <v>31200000</v>
      </c>
      <c r="Y17" s="45">
        <v>7800</v>
      </c>
      <c r="Z17" s="46">
        <v>6450</v>
      </c>
      <c r="AA17" s="46">
        <f>Z17*D17</f>
        <v>25800000</v>
      </c>
      <c r="AB17" s="46">
        <f>AC17-AA17</f>
        <v>0</v>
      </c>
      <c r="AC17" s="46">
        <f>AD17*D17</f>
        <v>25800000</v>
      </c>
      <c r="AD17" s="46">
        <v>6450</v>
      </c>
      <c r="AE17" s="45"/>
      <c r="AF17" s="45"/>
      <c r="AG17" s="45"/>
      <c r="AH17" s="45"/>
      <c r="AI17" s="45"/>
      <c r="AJ17" s="45"/>
      <c r="AK17" s="45"/>
      <c r="AL17" s="45"/>
      <c r="AM17" s="45"/>
      <c r="AN17" s="17"/>
      <c r="AO17" s="19" t="s">
        <v>12</v>
      </c>
    </row>
    <row r="18" spans="1:41" ht="16.5" customHeight="1">
      <c r="A18" s="29">
        <v>7</v>
      </c>
      <c r="B18" s="27" t="s">
        <v>32</v>
      </c>
      <c r="C18" s="1" t="s">
        <v>16</v>
      </c>
      <c r="D18" s="26">
        <v>4500</v>
      </c>
      <c r="E18" s="32">
        <v>2278</v>
      </c>
      <c r="F18" s="17">
        <f>J18/1.2</f>
        <v>2270</v>
      </c>
      <c r="G18" s="45">
        <f>F18*D18</f>
        <v>10215000</v>
      </c>
      <c r="H18" s="45">
        <f>I18-G18</f>
        <v>2043000</v>
      </c>
      <c r="I18" s="45">
        <f>D18*J18</f>
        <v>12258000</v>
      </c>
      <c r="J18" s="45">
        <v>2724</v>
      </c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17"/>
      <c r="AO18" s="19" t="s">
        <v>10</v>
      </c>
    </row>
    <row r="19" spans="1:41" ht="16.5" customHeight="1">
      <c r="A19" s="29">
        <v>8</v>
      </c>
      <c r="B19" s="27" t="s">
        <v>22</v>
      </c>
      <c r="C19" s="1" t="s">
        <v>16</v>
      </c>
      <c r="D19" s="26">
        <v>25000</v>
      </c>
      <c r="E19" s="32">
        <v>534</v>
      </c>
      <c r="F19" s="17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>
        <f>AI19/1.2</f>
        <v>566.66666666666674</v>
      </c>
      <c r="AF19" s="46">
        <f>D19*AE19</f>
        <v>14166666.666666668</v>
      </c>
      <c r="AG19" s="46">
        <f>AH19-AF19</f>
        <v>2833333.3333333321</v>
      </c>
      <c r="AH19" s="46">
        <f>AI19*D19</f>
        <v>17000000</v>
      </c>
      <c r="AI19" s="45">
        <v>680</v>
      </c>
      <c r="AJ19" s="45"/>
      <c r="AK19" s="45"/>
      <c r="AL19" s="45"/>
      <c r="AM19" s="45"/>
      <c r="AN19" s="17"/>
      <c r="AO19" s="19" t="s">
        <v>36</v>
      </c>
    </row>
    <row r="20" spans="1:41" ht="16.5" customHeight="1">
      <c r="A20" s="29">
        <v>9</v>
      </c>
      <c r="B20" s="31" t="s">
        <v>23</v>
      </c>
      <c r="C20" s="1" t="s">
        <v>11</v>
      </c>
      <c r="D20" s="26">
        <v>100</v>
      </c>
      <c r="E20" s="32">
        <v>3390</v>
      </c>
      <c r="F20" s="17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17"/>
      <c r="AO20" s="18" t="s">
        <v>38</v>
      </c>
    </row>
    <row r="21" spans="1:41" ht="16.5" customHeight="1">
      <c r="A21" s="29">
        <v>10</v>
      </c>
      <c r="B21" s="27" t="s">
        <v>24</v>
      </c>
      <c r="C21" s="1" t="s">
        <v>11</v>
      </c>
      <c r="D21" s="26">
        <v>1500</v>
      </c>
      <c r="E21" s="32">
        <v>700</v>
      </c>
      <c r="F21" s="17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6">
        <f>AI21/1.2</f>
        <v>415</v>
      </c>
      <c r="AF21" s="46">
        <f>D21*AE21</f>
        <v>622500</v>
      </c>
      <c r="AG21" s="46">
        <f>AH21-AF21</f>
        <v>124500</v>
      </c>
      <c r="AH21" s="46">
        <f>AI21*D21</f>
        <v>747000</v>
      </c>
      <c r="AI21" s="46">
        <v>498</v>
      </c>
      <c r="AJ21" s="45">
        <f>AN21/1.2</f>
        <v>330</v>
      </c>
      <c r="AK21" s="45">
        <f>AJ21*D21</f>
        <v>495000</v>
      </c>
      <c r="AL21" s="45">
        <f>AM21-AK21</f>
        <v>99000</v>
      </c>
      <c r="AM21" s="45">
        <f>AN21*D21</f>
        <v>594000</v>
      </c>
      <c r="AN21" s="41">
        <v>396</v>
      </c>
      <c r="AO21" s="19" t="s">
        <v>37</v>
      </c>
    </row>
    <row r="22" spans="1:41" ht="19.5">
      <c r="A22" s="30"/>
      <c r="B22" s="47" t="s">
        <v>25</v>
      </c>
      <c r="C22" s="15"/>
      <c r="D22" s="16"/>
      <c r="E22" s="33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5"/>
    </row>
    <row r="23" spans="1:41" ht="16.5" customHeight="1">
      <c r="A23" s="29">
        <v>11</v>
      </c>
      <c r="B23" s="27" t="s">
        <v>26</v>
      </c>
      <c r="C23" s="1" t="s">
        <v>9</v>
      </c>
      <c r="D23" s="26">
        <v>1000</v>
      </c>
      <c r="E23" s="32">
        <v>8640</v>
      </c>
      <c r="F23" s="17"/>
      <c r="G23" s="17"/>
      <c r="H23" s="17"/>
      <c r="I23" s="17"/>
      <c r="J23" s="17"/>
      <c r="K23" s="17"/>
      <c r="L23" s="17"/>
      <c r="M23" s="17"/>
      <c r="N23" s="45"/>
      <c r="O23" s="45"/>
      <c r="P23" s="45">
        <f>T23/1.2</f>
        <v>4440</v>
      </c>
      <c r="Q23" s="45">
        <f>P23*D23</f>
        <v>4440000</v>
      </c>
      <c r="R23" s="45">
        <f>S23-Q23</f>
        <v>888000</v>
      </c>
      <c r="S23" s="45">
        <f>T23*D23</f>
        <v>5328000</v>
      </c>
      <c r="T23" s="45">
        <v>5328</v>
      </c>
      <c r="U23" s="45">
        <f>Y23/1.2</f>
        <v>4625</v>
      </c>
      <c r="V23" s="45">
        <f t="shared" ref="V23:V27" si="0">D23*U23</f>
        <v>4625000</v>
      </c>
      <c r="W23" s="45">
        <f t="shared" ref="W23:W27" si="1">X23-V23</f>
        <v>925000</v>
      </c>
      <c r="X23" s="45">
        <f t="shared" ref="X23:X27" si="2">Y23*D23</f>
        <v>5550000</v>
      </c>
      <c r="Y23" s="45">
        <v>5550</v>
      </c>
      <c r="Z23" s="46">
        <v>5400</v>
      </c>
      <c r="AA23" s="46">
        <f t="shared" ref="AA23:AA24" si="3">Z23*D23</f>
        <v>5400000</v>
      </c>
      <c r="AB23" s="46">
        <f t="shared" ref="AB23:AB24" si="4">AC23-AA23</f>
        <v>0</v>
      </c>
      <c r="AC23" s="46">
        <f t="shared" ref="AC23:AC24" si="5">AD23*D23</f>
        <v>5400000</v>
      </c>
      <c r="AD23" s="46">
        <v>5400</v>
      </c>
      <c r="AE23" s="45"/>
      <c r="AF23" s="45"/>
      <c r="AG23" s="45"/>
      <c r="AH23" s="45"/>
      <c r="AI23" s="17"/>
      <c r="AJ23" s="17"/>
      <c r="AK23" s="17"/>
      <c r="AL23" s="17"/>
      <c r="AM23" s="17"/>
      <c r="AN23" s="28"/>
      <c r="AO23" s="19" t="s">
        <v>12</v>
      </c>
    </row>
    <row r="24" spans="1:41" ht="16.5" customHeight="1">
      <c r="A24" s="29">
        <v>12</v>
      </c>
      <c r="B24" s="27" t="s">
        <v>27</v>
      </c>
      <c r="C24" s="1" t="s">
        <v>11</v>
      </c>
      <c r="D24" s="26">
        <v>1200</v>
      </c>
      <c r="E24" s="32">
        <v>2500</v>
      </c>
      <c r="F24" s="17"/>
      <c r="G24" s="17"/>
      <c r="H24" s="17"/>
      <c r="I24" s="17"/>
      <c r="J24" s="17"/>
      <c r="K24" s="17"/>
      <c r="L24" s="17"/>
      <c r="M24" s="17"/>
      <c r="N24" s="45"/>
      <c r="O24" s="45"/>
      <c r="P24" s="45">
        <f t="shared" ref="P24:P28" si="6">T24/1.2</f>
        <v>1500</v>
      </c>
      <c r="Q24" s="45">
        <f t="shared" ref="Q24:Q28" si="7">P24*D24</f>
        <v>1800000</v>
      </c>
      <c r="R24" s="45">
        <f t="shared" ref="R24:R28" si="8">S24-Q24</f>
        <v>360000</v>
      </c>
      <c r="S24" s="45">
        <f t="shared" ref="S24:S28" si="9">T24*D24</f>
        <v>2160000</v>
      </c>
      <c r="T24" s="45">
        <v>1800</v>
      </c>
      <c r="U24" s="45">
        <f t="shared" ref="U24:U27" si="10">Y24/1.2</f>
        <v>1600</v>
      </c>
      <c r="V24" s="45">
        <f t="shared" si="0"/>
        <v>1920000</v>
      </c>
      <c r="W24" s="45">
        <f t="shared" si="1"/>
        <v>384000</v>
      </c>
      <c r="X24" s="45">
        <f t="shared" si="2"/>
        <v>2304000</v>
      </c>
      <c r="Y24" s="45">
        <v>1920</v>
      </c>
      <c r="Z24" s="46">
        <v>2000</v>
      </c>
      <c r="AA24" s="46">
        <f t="shared" si="3"/>
        <v>2400000</v>
      </c>
      <c r="AB24" s="46">
        <f t="shared" si="4"/>
        <v>0</v>
      </c>
      <c r="AC24" s="46">
        <f t="shared" si="5"/>
        <v>2400000</v>
      </c>
      <c r="AD24" s="46">
        <v>2000</v>
      </c>
      <c r="AE24" s="45"/>
      <c r="AF24" s="45"/>
      <c r="AG24" s="45"/>
      <c r="AH24" s="45"/>
      <c r="AI24" s="17"/>
      <c r="AJ24" s="17"/>
      <c r="AK24" s="17"/>
      <c r="AL24" s="17"/>
      <c r="AM24" s="17"/>
      <c r="AN24" s="28"/>
      <c r="AO24" s="19" t="s">
        <v>12</v>
      </c>
    </row>
    <row r="25" spans="1:41" ht="16.5" customHeight="1">
      <c r="A25" s="29">
        <v>13</v>
      </c>
      <c r="B25" s="27" t="s">
        <v>28</v>
      </c>
      <c r="C25" s="1" t="s">
        <v>11</v>
      </c>
      <c r="D25" s="26">
        <v>1013</v>
      </c>
      <c r="E25" s="32">
        <v>12500</v>
      </c>
      <c r="F25" s="17"/>
      <c r="G25" s="17"/>
      <c r="H25" s="17"/>
      <c r="I25" s="17"/>
      <c r="J25" s="17"/>
      <c r="K25" s="17"/>
      <c r="L25" s="17"/>
      <c r="M25" s="17"/>
      <c r="N25" s="45"/>
      <c r="O25" s="45"/>
      <c r="P25" s="45">
        <f t="shared" si="6"/>
        <v>5930</v>
      </c>
      <c r="Q25" s="45">
        <f t="shared" si="7"/>
        <v>6007090</v>
      </c>
      <c r="R25" s="45">
        <f t="shared" si="8"/>
        <v>1201418</v>
      </c>
      <c r="S25" s="45">
        <f t="shared" si="9"/>
        <v>7208508</v>
      </c>
      <c r="T25" s="45">
        <v>7116</v>
      </c>
      <c r="U25" s="45">
        <f t="shared" si="10"/>
        <v>6000</v>
      </c>
      <c r="V25" s="45">
        <f t="shared" si="0"/>
        <v>6078000</v>
      </c>
      <c r="W25" s="45">
        <f t="shared" si="1"/>
        <v>1215600</v>
      </c>
      <c r="X25" s="45">
        <f t="shared" si="2"/>
        <v>7293600</v>
      </c>
      <c r="Y25" s="45">
        <v>7200</v>
      </c>
      <c r="Z25" s="45"/>
      <c r="AA25" s="45"/>
      <c r="AB25" s="45"/>
      <c r="AC25" s="45"/>
      <c r="AD25" s="45"/>
      <c r="AE25" s="45"/>
      <c r="AF25" s="45"/>
      <c r="AG25" s="45"/>
      <c r="AH25" s="45"/>
      <c r="AI25" s="17"/>
      <c r="AJ25" s="17"/>
      <c r="AK25" s="17"/>
      <c r="AL25" s="17"/>
      <c r="AM25" s="17"/>
      <c r="AN25" s="28"/>
      <c r="AO25" s="19" t="s">
        <v>12</v>
      </c>
    </row>
    <row r="26" spans="1:41" ht="16.5" customHeight="1">
      <c r="A26" s="29">
        <v>14</v>
      </c>
      <c r="B26" s="27" t="s">
        <v>29</v>
      </c>
      <c r="C26" s="1" t="s">
        <v>5</v>
      </c>
      <c r="D26" s="26">
        <v>225</v>
      </c>
      <c r="E26" s="32">
        <v>44160</v>
      </c>
      <c r="F26" s="17"/>
      <c r="G26" s="17"/>
      <c r="H26" s="17"/>
      <c r="I26" s="17"/>
      <c r="J26" s="17"/>
      <c r="K26" s="17"/>
      <c r="L26" s="17"/>
      <c r="M26" s="17"/>
      <c r="N26" s="45"/>
      <c r="O26" s="45"/>
      <c r="P26" s="45">
        <f t="shared" si="6"/>
        <v>29400</v>
      </c>
      <c r="Q26" s="45">
        <f t="shared" si="7"/>
        <v>6615000</v>
      </c>
      <c r="R26" s="45">
        <f t="shared" si="8"/>
        <v>1323000</v>
      </c>
      <c r="S26" s="45">
        <f t="shared" si="9"/>
        <v>7938000</v>
      </c>
      <c r="T26" s="45">
        <v>35280</v>
      </c>
      <c r="U26" s="45">
        <f t="shared" si="10"/>
        <v>30500</v>
      </c>
      <c r="V26" s="45">
        <f t="shared" si="0"/>
        <v>6862500</v>
      </c>
      <c r="W26" s="45">
        <f t="shared" si="1"/>
        <v>1372500</v>
      </c>
      <c r="X26" s="45">
        <f t="shared" si="2"/>
        <v>8235000</v>
      </c>
      <c r="Y26" s="45">
        <v>36600</v>
      </c>
      <c r="Z26" s="45"/>
      <c r="AA26" s="45"/>
      <c r="AB26" s="45"/>
      <c r="AC26" s="45"/>
      <c r="AD26" s="45"/>
      <c r="AE26" s="45"/>
      <c r="AF26" s="45"/>
      <c r="AG26" s="45"/>
      <c r="AH26" s="45"/>
      <c r="AI26" s="17"/>
      <c r="AJ26" s="17"/>
      <c r="AK26" s="17"/>
      <c r="AL26" s="17"/>
      <c r="AM26" s="17"/>
      <c r="AN26" s="28"/>
      <c r="AO26" s="19" t="s">
        <v>12</v>
      </c>
    </row>
    <row r="27" spans="1:41" ht="16.5" customHeight="1">
      <c r="A27" s="29">
        <v>15</v>
      </c>
      <c r="B27" s="27" t="s">
        <v>30</v>
      </c>
      <c r="C27" s="1" t="s">
        <v>5</v>
      </c>
      <c r="D27" s="26">
        <v>30</v>
      </c>
      <c r="E27" s="32">
        <v>51840</v>
      </c>
      <c r="F27" s="17"/>
      <c r="G27" s="17"/>
      <c r="H27" s="17"/>
      <c r="I27" s="17"/>
      <c r="J27" s="17"/>
      <c r="K27" s="17"/>
      <c r="L27" s="17"/>
      <c r="M27" s="17"/>
      <c r="N27" s="45"/>
      <c r="O27" s="45"/>
      <c r="P27" s="45">
        <f t="shared" si="6"/>
        <v>34900</v>
      </c>
      <c r="Q27" s="45">
        <f t="shared" si="7"/>
        <v>1047000</v>
      </c>
      <c r="R27" s="45">
        <f t="shared" si="8"/>
        <v>209400</v>
      </c>
      <c r="S27" s="45">
        <f t="shared" si="9"/>
        <v>1256400</v>
      </c>
      <c r="T27" s="45">
        <v>41880</v>
      </c>
      <c r="U27" s="45">
        <f t="shared" si="10"/>
        <v>35500</v>
      </c>
      <c r="V27" s="45">
        <f t="shared" si="0"/>
        <v>1065000</v>
      </c>
      <c r="W27" s="45">
        <f t="shared" si="1"/>
        <v>213000</v>
      </c>
      <c r="X27" s="45">
        <f t="shared" si="2"/>
        <v>1278000</v>
      </c>
      <c r="Y27" s="45">
        <v>42600</v>
      </c>
      <c r="Z27" s="45"/>
      <c r="AA27" s="45"/>
      <c r="AB27" s="45"/>
      <c r="AC27" s="45"/>
      <c r="AD27" s="45"/>
      <c r="AE27" s="45"/>
      <c r="AF27" s="45"/>
      <c r="AG27" s="45"/>
      <c r="AH27" s="45"/>
      <c r="AI27" s="17"/>
      <c r="AJ27" s="17"/>
      <c r="AK27" s="17"/>
      <c r="AL27" s="17"/>
      <c r="AM27" s="17"/>
      <c r="AN27" s="28"/>
      <c r="AO27" s="19" t="s">
        <v>12</v>
      </c>
    </row>
    <row r="28" spans="1:41" ht="16.5" customHeight="1">
      <c r="A28" s="29">
        <v>16</v>
      </c>
      <c r="B28" s="27" t="s">
        <v>31</v>
      </c>
      <c r="C28" s="1" t="s">
        <v>5</v>
      </c>
      <c r="D28" s="26">
        <v>500</v>
      </c>
      <c r="E28" s="32">
        <v>8800</v>
      </c>
      <c r="F28" s="17"/>
      <c r="G28" s="17"/>
      <c r="H28" s="17"/>
      <c r="I28" s="17"/>
      <c r="J28" s="17"/>
      <c r="K28" s="17"/>
      <c r="L28" s="17"/>
      <c r="M28" s="17"/>
      <c r="N28" s="45"/>
      <c r="O28" s="45"/>
      <c r="P28" s="45">
        <f t="shared" si="6"/>
        <v>6600</v>
      </c>
      <c r="Q28" s="45">
        <f t="shared" si="7"/>
        <v>3300000</v>
      </c>
      <c r="R28" s="45">
        <f t="shared" si="8"/>
        <v>660000</v>
      </c>
      <c r="S28" s="45">
        <f t="shared" si="9"/>
        <v>3960000</v>
      </c>
      <c r="T28" s="45">
        <v>7920</v>
      </c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17"/>
      <c r="AJ28" s="17"/>
      <c r="AK28" s="17"/>
      <c r="AL28" s="17"/>
      <c r="AM28" s="17"/>
      <c r="AN28" s="28"/>
      <c r="AO28" s="19" t="s">
        <v>12</v>
      </c>
    </row>
    <row r="31" spans="1:41" ht="53.25" customHeight="1">
      <c r="A31" s="56" t="s">
        <v>42</v>
      </c>
      <c r="B31" s="56"/>
      <c r="C31" s="56"/>
      <c r="D31" s="56"/>
      <c r="E31" s="56"/>
      <c r="F31" s="56"/>
      <c r="G31" s="56"/>
      <c r="H31" s="56"/>
      <c r="I31" s="56"/>
      <c r="J31" s="56"/>
      <c r="K31" s="56"/>
      <c r="L31" s="56"/>
      <c r="M31" s="56"/>
      <c r="N31" s="56"/>
      <c r="O31" s="56"/>
      <c r="P31" s="56"/>
      <c r="Q31" s="56"/>
      <c r="R31" s="56"/>
      <c r="S31" s="56"/>
      <c r="T31" s="56"/>
      <c r="U31" s="56"/>
      <c r="V31" s="56"/>
      <c r="W31" s="56"/>
      <c r="X31" s="56"/>
      <c r="Y31" s="56"/>
      <c r="Z31" s="56"/>
      <c r="AA31" s="56"/>
      <c r="AB31" s="56"/>
      <c r="AC31" s="56"/>
      <c r="AD31" s="56"/>
      <c r="AE31" s="56"/>
      <c r="AF31" s="56"/>
      <c r="AG31" s="56"/>
      <c r="AH31" s="56"/>
      <c r="AI31" s="56"/>
      <c r="AJ31" s="56"/>
      <c r="AK31" s="56"/>
      <c r="AL31" s="56"/>
      <c r="AM31" s="56"/>
      <c r="AN31" s="56"/>
      <c r="AO31" s="56"/>
    </row>
    <row r="32" spans="1:41" ht="15">
      <c r="A32" s="35"/>
      <c r="B32" s="34"/>
      <c r="C32"/>
      <c r="D32"/>
      <c r="E32"/>
      <c r="F32"/>
      <c r="G32"/>
      <c r="H32"/>
      <c r="I32"/>
      <c r="J32"/>
      <c r="K32"/>
      <c r="L32"/>
      <c r="M32"/>
      <c r="N32"/>
      <c r="O32"/>
      <c r="P32" s="3"/>
      <c r="Q32" s="3"/>
      <c r="R32" s="3"/>
      <c r="S32" s="3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</row>
  </sheetData>
  <autoFilter ref="A10:AO28">
    <filterColumn colId="5"/>
    <filterColumn colId="6"/>
    <filterColumn colId="7"/>
    <filterColumn colId="8"/>
    <filterColumn colId="9"/>
    <filterColumn colId="10"/>
    <filterColumn colId="11"/>
    <filterColumn colId="12"/>
    <filterColumn colId="13"/>
    <filterColumn colId="14"/>
    <filterColumn colId="15"/>
    <filterColumn colId="16"/>
    <filterColumn colId="17"/>
    <filterColumn colId="18"/>
    <filterColumn colId="19"/>
    <filterColumn colId="20"/>
    <filterColumn colId="21"/>
    <filterColumn colId="22"/>
    <filterColumn colId="23"/>
    <filterColumn colId="24"/>
    <filterColumn colId="25"/>
    <filterColumn colId="26"/>
    <filterColumn colId="27"/>
    <filterColumn colId="28"/>
    <filterColumn colId="29"/>
    <filterColumn colId="30"/>
    <filterColumn colId="31"/>
    <filterColumn colId="32"/>
    <filterColumn colId="33"/>
    <filterColumn colId="34"/>
    <filterColumn colId="35"/>
    <filterColumn colId="36"/>
    <filterColumn colId="37"/>
    <filterColumn colId="38"/>
    <filterColumn colId="39"/>
  </autoFilter>
  <mergeCells count="15">
    <mergeCell ref="A31:AO31"/>
    <mergeCell ref="B5:AO5"/>
    <mergeCell ref="AO8:AO9"/>
    <mergeCell ref="A8:A9"/>
    <mergeCell ref="B8:B9"/>
    <mergeCell ref="C8:C9"/>
    <mergeCell ref="D8:D9"/>
    <mergeCell ref="E8:E9"/>
    <mergeCell ref="F8:J8"/>
    <mergeCell ref="K8:O8"/>
    <mergeCell ref="P8:T8"/>
    <mergeCell ref="AJ8:AN8"/>
    <mergeCell ref="U8:Y8"/>
    <mergeCell ref="Z8:AD8"/>
    <mergeCell ref="AE8:AI8"/>
  </mergeCells>
  <printOptions horizontalCentered="1"/>
  <pageMargins left="0" right="0" top="0" bottom="0" header="0" footer="0"/>
  <pageSetup paperSize="9" scale="5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2016-04-15T13:51:56Z</dcterms:modified>
</cp:coreProperties>
</file>